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37 а" sheetId="1" r:id="rId1"/>
    <sheet name="Козловская 37 а(2019)" sheetId="2" r:id="rId2"/>
    <sheet name="Козловская 37 а(2020)" sheetId="3" r:id="rId3"/>
    <sheet name="Козловская 37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37 а'!#REF!,'Козловская 37 а'!#REF!</definedName>
    <definedName name="Z_6E36EA37_049E_4FAE_B719_2847CD16F858_.wvu.Rows" localSheetId="0" hidden="1">'Козловская 37 а'!$42:$45</definedName>
    <definedName name="Z_73C0D023_21BD_4441_8EFA_957546C15799_.wvu.Cols" localSheetId="0" hidden="1">'Козловская 37 а'!#REF!,'Козловская 37 а'!#REF!</definedName>
    <definedName name="Z_73C0D023_21BD_4441_8EFA_957546C15799_.wvu.Rows" localSheetId="0" hidden="1">'Козловская 37 а'!$42:$45</definedName>
    <definedName name="_xlnm.Print_Area" localSheetId="0">'Козловская 37 а'!$A$1:$K$60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<sst xmlns="http://schemas.openxmlformats.org/spreadsheetml/2006/main" count="242" uniqueCount="79">
  <si>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</si>
  <si>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</si>
  <si>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</si>
  <si>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</si>
  <si>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</si>
  <si>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</si>
  <si>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</si>
  <si>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</si>
  <si>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</si>
  <si>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</si>
  <si>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</si>
  <si>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</si>
  <si>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</si>
  <si>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</si>
  <si>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</si>
  <si>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</si>
  <si>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</si>
  <si>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</si>
  <si>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</si>
  <si>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</si>
  <si>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</si>
  <si>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</si>
  <si>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</si>
  <si>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</si>
  <si>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</si>
  <si>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</si>
  <si>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</si>
  <si>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</si>
  <si>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</si>
  <si>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</si>
  <si>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</si>
  <si>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</si>
  <si>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</si>
  <si>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</si>
  <si>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</si>
  <si>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</si>
  <si>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</si>
  <si>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</si>
  <si>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37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</si>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</sst>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1">
          <cell r="W61">
            <v>28753.029029856996</v>
          </cell>
          <cell r="X61">
            <v>5980.7832171626087</v>
          </cell>
          <cell r="Y61">
            <v>7286.3229999999985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29063.510000000002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Y61">
            <v>93933.958840605294</v>
          </cell>
          <cell r="BB61">
            <v>0</v>
          </cell>
          <cell r="BC61">
            <v>0</v>
          </cell>
          <cell r="CN61">
            <v>9342.297718442027</v>
          </cell>
          <cell r="CO61">
            <v>1914.7635148627126</v>
          </cell>
          <cell r="CP61">
            <v>15.759</v>
          </cell>
          <cell r="DB61">
            <v>0</v>
          </cell>
          <cell r="DG61">
            <v>7979.4167478081072</v>
          </cell>
          <cell r="DU61">
            <v>25060.292220464413</v>
          </cell>
          <cell r="DV61">
            <v>5234.230341567446</v>
          </cell>
          <cell r="DW61">
            <v>2145.8298999999997</v>
          </cell>
          <cell r="EK61">
            <v>0</v>
          </cell>
          <cell r="EQ61">
            <v>20752.824040038911</v>
          </cell>
          <cell r="FB61">
            <v>58887.769249339784</v>
          </cell>
          <cell r="FC61">
            <v>12050.050377998245</v>
          </cell>
          <cell r="FD61">
            <v>681.83940000000007</v>
          </cell>
          <cell r="FL61">
            <v>0</v>
          </cell>
          <cell r="FS61">
            <v>31820.230908196292</v>
          </cell>
          <cell r="FX61">
            <v>36252.893983471149</v>
          </cell>
          <cell r="FY61">
            <v>7396.7512191967962</v>
          </cell>
          <cell r="FZ61">
            <v>0</v>
          </cell>
          <cell r="GG61">
            <v>599.51520000000016</v>
          </cell>
          <cell r="GL61">
            <v>23636.426706240571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1">
          <cell r="W61">
            <v>3212.096808987485</v>
          </cell>
          <cell r="X61">
            <v>988.01807839986884</v>
          </cell>
          <cell r="Y61">
            <v>0</v>
          </cell>
          <cell r="AK61">
            <v>0</v>
          </cell>
          <cell r="AV61">
            <v>0</v>
          </cell>
          <cell r="AY61">
            <v>14783.366201744248</v>
          </cell>
          <cell r="BB61">
            <v>0</v>
          </cell>
          <cell r="BM61">
            <v>0</v>
          </cell>
          <cell r="BN61">
            <v>0</v>
          </cell>
          <cell r="CN61">
            <v>10726.892651280259</v>
          </cell>
          <cell r="CO61">
            <v>3325.3367218968797</v>
          </cell>
          <cell r="CP61">
            <v>1.5141</v>
          </cell>
          <cell r="DB61">
            <v>0</v>
          </cell>
          <cell r="DG61">
            <v>15506.580707082197</v>
          </cell>
          <cell r="DU61">
            <v>19576.812580539561</v>
          </cell>
          <cell r="DV61">
            <v>6042.3504234837055</v>
          </cell>
          <cell r="DW61">
            <v>6220.5510999999997</v>
          </cell>
          <cell r="EL61">
            <v>0</v>
          </cell>
          <cell r="EQ61">
            <v>13469.799586418825</v>
          </cell>
          <cell r="FB61">
            <v>58787.03536702774</v>
          </cell>
          <cell r="FC61">
            <v>17893.179367652108</v>
          </cell>
          <cell r="FD61">
            <v>402.7878</v>
          </cell>
          <cell r="FL61">
            <v>0</v>
          </cell>
          <cell r="FS61">
            <v>26849.564013112682</v>
          </cell>
          <cell r="FX61">
            <v>37549.370035047832</v>
          </cell>
          <cell r="FY61">
            <v>11411.0417067955</v>
          </cell>
          <cell r="FZ61">
            <v>0</v>
          </cell>
          <cell r="GG61">
            <v>599.51520000000016</v>
          </cell>
          <cell r="GL61">
            <v>20924.545636659041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1">
          <cell r="W61">
            <v>64591.132424306961</v>
          </cell>
          <cell r="X61">
            <v>14828.581361450568</v>
          </cell>
          <cell r="Y61">
            <v>36180.058100000002</v>
          </cell>
          <cell r="AA61">
            <v>0</v>
          </cell>
          <cell r="AB61">
            <v>0</v>
          </cell>
          <cell r="AC61">
            <v>0</v>
          </cell>
          <cell r="AD61">
            <v>2266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Y61">
            <v>276423.19033498748</v>
          </cell>
          <cell r="BB61">
            <v>0</v>
          </cell>
          <cell r="BC61">
            <v>0</v>
          </cell>
          <cell r="BM61">
            <v>1658.3</v>
          </cell>
          <cell r="CN61">
            <v>9253.9850299976642</v>
          </cell>
          <cell r="CO61">
            <v>2868.7353592992763</v>
          </cell>
          <cell r="CP61">
            <v>0</v>
          </cell>
          <cell r="DB61">
            <v>0</v>
          </cell>
          <cell r="DF61">
            <v>8428.4071261768986</v>
          </cell>
          <cell r="DU61">
            <v>17234.726619360194</v>
          </cell>
          <cell r="DV61">
            <v>4365.4556395642776</v>
          </cell>
          <cell r="DW61">
            <v>505.1635</v>
          </cell>
          <cell r="EK61">
            <v>0</v>
          </cell>
          <cell r="EP61">
            <v>12143.514642073385</v>
          </cell>
          <cell r="FB61">
            <v>57538.576035226048</v>
          </cell>
          <cell r="FC61">
            <v>15163.196071255825</v>
          </cell>
          <cell r="FD61">
            <v>905.38260000000002</v>
          </cell>
          <cell r="FE61">
            <v>0</v>
          </cell>
          <cell r="FL61">
            <v>0</v>
          </cell>
          <cell r="FS61">
            <v>27168.545968242477</v>
          </cell>
          <cell r="FX61">
            <v>37464.655554066056</v>
          </cell>
          <cell r="FY61">
            <v>10153.647965335964</v>
          </cell>
          <cell r="FZ61">
            <v>321.88139999999999</v>
          </cell>
          <cell r="GG61">
            <v>2429.2727999999993</v>
          </cell>
          <cell r="GL61">
            <v>21176.191534695321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1">
          <cell r="W61">
            <v>640.30724462544731</v>
          </cell>
          <cell r="X61">
            <v>153.20167525208481</v>
          </cell>
          <cell r="Y61">
            <v>0</v>
          </cell>
          <cell r="AV61">
            <v>0</v>
          </cell>
          <cell r="AY61">
            <v>2385.1261804193423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CN61">
            <v>10006.358670788337</v>
          </cell>
          <cell r="CO61">
            <v>2788.8443210034793</v>
          </cell>
          <cell r="CP61">
            <v>367.37009999999998</v>
          </cell>
          <cell r="DB61">
            <v>0</v>
          </cell>
          <cell r="DG61">
            <v>9031.2096144375973</v>
          </cell>
          <cell r="DL61">
            <v>524.27</v>
          </cell>
          <cell r="DP61">
            <v>1678.6225499999998</v>
          </cell>
          <cell r="DT61">
            <v>0</v>
          </cell>
          <cell r="DU61">
            <v>18011.308061518284</v>
          </cell>
          <cell r="DV61">
            <v>4409.3852014843387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2210.9999999999995</v>
          </cell>
          <cell r="EP61">
            <v>6454.4221064113754</v>
          </cell>
          <cell r="EU61">
            <v>108173.64999999998</v>
          </cell>
          <cell r="EW61">
            <v>1867.4960999999998</v>
          </cell>
          <cell r="EY61">
            <v>0</v>
          </cell>
          <cell r="FA61">
            <v>0</v>
          </cell>
          <cell r="FL61">
            <v>0</v>
          </cell>
          <cell r="FS61">
            <v>0</v>
          </cell>
          <cell r="FV61">
            <v>97083.35</v>
          </cell>
          <cell r="FZ61">
            <v>214.80525</v>
          </cell>
          <cell r="GG61">
            <v>834.57359999999971</v>
          </cell>
          <cell r="GL6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802693.87999999989</v>
      </c>
      <c r="F9" s="17">
        <f t="shared" ref="F9:G9" si="0">SUM(F10:F14)</f>
        <v>749345.09</v>
      </c>
      <c r="G9" s="17">
        <f t="shared" si="0"/>
        <v>173993.93</v>
      </c>
    </row>
    <row r="10" spans="1:7" ht="13.2" customHeight="1" x14ac:dyDescent="0.3">
      <c r="A10" s="57" t="s">
        <v>9</v>
      </c>
      <c r="B10" s="58"/>
      <c r="C10" s="58"/>
      <c r="D10" s="59"/>
      <c r="E10" s="18">
        <v>412254.11</v>
      </c>
      <c r="F10" s="18">
        <v>381732.62</v>
      </c>
      <c r="G10" s="19">
        <v>105404.15</v>
      </c>
    </row>
    <row r="11" spans="1:7" ht="14.4" customHeight="1" x14ac:dyDescent="0.3">
      <c r="A11" s="57" t="s">
        <v>10</v>
      </c>
      <c r="B11" s="58"/>
      <c r="C11" s="58"/>
      <c r="D11" s="59"/>
      <c r="E11" s="18"/>
      <c r="F11" s="18"/>
      <c r="G11" s="19"/>
    </row>
    <row r="12" spans="1:7" ht="13.95" customHeight="1" x14ac:dyDescent="0.3">
      <c r="A12" s="57" t="s">
        <v>11</v>
      </c>
      <c r="B12" s="58"/>
      <c r="C12" s="58"/>
      <c r="D12" s="59"/>
      <c r="E12" s="18">
        <v>70756.47</v>
      </c>
      <c r="F12" s="18">
        <v>64691.02</v>
      </c>
      <c r="G12" s="19">
        <v>13802.4</v>
      </c>
    </row>
    <row r="13" spans="1:7" ht="13.5" customHeight="1" x14ac:dyDescent="0.3">
      <c r="A13" s="57" t="s">
        <v>12</v>
      </c>
      <c r="B13" s="58"/>
      <c r="C13" s="58"/>
      <c r="D13" s="59"/>
      <c r="E13" s="18">
        <v>140603.87</v>
      </c>
      <c r="F13" s="18">
        <v>130003.37</v>
      </c>
      <c r="G13" s="19">
        <v>25452.69</v>
      </c>
    </row>
    <row r="14" spans="1:7" ht="14.4" customHeight="1" x14ac:dyDescent="0.3">
      <c r="A14" s="50" t="s">
        <v>13</v>
      </c>
      <c r="B14" s="50"/>
      <c r="C14" s="50"/>
      <c r="D14" s="50"/>
      <c r="E14" s="18">
        <v>179079.43</v>
      </c>
      <c r="F14" s="18">
        <v>172918.08</v>
      </c>
      <c r="G14" s="19">
        <v>29334.69</v>
      </c>
    </row>
    <row r="15" spans="1:7" ht="15.6" x14ac:dyDescent="0.3">
      <c r="A15" s="44" t="s">
        <v>41</v>
      </c>
      <c r="B15" s="45"/>
      <c r="C15" s="45"/>
      <c r="D15" s="46"/>
      <c r="E15" s="38">
        <f>SUM(E16:E19)</f>
        <v>437819.51</v>
      </c>
      <c r="F15" s="38">
        <f t="shared" ref="F15:G15" si="1">SUM(F16:F19)</f>
        <v>427703.48</v>
      </c>
      <c r="G15" s="38">
        <f t="shared" si="1"/>
        <v>58691.770000000004</v>
      </c>
    </row>
    <row r="16" spans="1:7" ht="33.6" customHeight="1" x14ac:dyDescent="0.3">
      <c r="A16" s="47" t="s">
        <v>43</v>
      </c>
      <c r="B16" s="48"/>
      <c r="C16" s="48"/>
      <c r="D16" s="49"/>
      <c r="E16" s="18">
        <v>395844.04</v>
      </c>
      <c r="F16" s="18">
        <v>390980.74</v>
      </c>
      <c r="G16" s="19">
        <v>52957.43</v>
      </c>
    </row>
    <row r="17" spans="1:13" ht="15.6" x14ac:dyDescent="0.3">
      <c r="A17" s="50" t="s">
        <v>44</v>
      </c>
      <c r="B17" s="50"/>
      <c r="C17" s="50"/>
      <c r="D17" s="50"/>
      <c r="E17" s="18">
        <v>985.63</v>
      </c>
      <c r="F17" s="18">
        <v>953.21</v>
      </c>
      <c r="G17" s="19">
        <v>136.43</v>
      </c>
    </row>
    <row r="18" spans="1:13" ht="15.6" x14ac:dyDescent="0.3">
      <c r="A18" s="50" t="s">
        <v>45</v>
      </c>
      <c r="B18" s="50"/>
      <c r="C18" s="50"/>
      <c r="D18" s="50"/>
      <c r="E18" s="18"/>
      <c r="F18" s="18"/>
      <c r="G18" s="19"/>
    </row>
    <row r="19" spans="1:13" ht="15.6" x14ac:dyDescent="0.3">
      <c r="A19" s="50" t="s">
        <v>46</v>
      </c>
      <c r="B19" s="50"/>
      <c r="C19" s="50"/>
      <c r="D19" s="50"/>
      <c r="E19" s="18">
        <v>40989.839999999997</v>
      </c>
      <c r="F19" s="18">
        <v>35769.53</v>
      </c>
      <c r="G19" s="19">
        <v>5597.91</v>
      </c>
    </row>
    <row r="20" spans="1:13" ht="15.6" x14ac:dyDescent="0.3">
      <c r="A20" s="66" t="s">
        <v>14</v>
      </c>
      <c r="B20" s="66"/>
      <c r="C20" s="66"/>
      <c r="D20" s="66"/>
      <c r="E20" s="38">
        <f>E21</f>
        <v>1496.88</v>
      </c>
      <c r="F20" s="38">
        <f t="shared" ref="F20:G20" si="2">F21</f>
        <v>1437.44</v>
      </c>
      <c r="G20" s="38">
        <f t="shared" si="2"/>
        <v>170.74</v>
      </c>
    </row>
    <row r="21" spans="1:13" ht="15.6" x14ac:dyDescent="0.3">
      <c r="A21" s="50" t="s">
        <v>15</v>
      </c>
      <c r="B21" s="50"/>
      <c r="C21" s="50"/>
      <c r="D21" s="50"/>
      <c r="E21" s="18">
        <v>1496.88</v>
      </c>
      <c r="F21" s="18">
        <v>1437.44</v>
      </c>
      <c r="G21" s="19">
        <v>170.74</v>
      </c>
    </row>
    <row r="22" spans="1:13" ht="8.4" customHeight="1" x14ac:dyDescent="0.3">
      <c r="A22" s="21"/>
      <c r="B22" s="22"/>
      <c r="C22" s="22"/>
      <c r="D22" s="22"/>
      <c r="E22" s="28"/>
      <c r="F22" s="28"/>
      <c r="G22" s="23"/>
    </row>
    <row r="23" spans="1:13" ht="15.6" x14ac:dyDescent="0.3">
      <c r="A23" s="34" t="s">
        <v>42</v>
      </c>
      <c r="B23" s="34"/>
      <c r="C23" s="34"/>
      <c r="D23" s="34"/>
      <c r="E23" s="35"/>
      <c r="F23" s="33"/>
      <c r="G23" s="32"/>
    </row>
    <row r="24" spans="1:13" ht="15.6" x14ac:dyDescent="0.3">
      <c r="A24" s="67" t="s">
        <v>52</v>
      </c>
      <c r="B24" s="67"/>
      <c r="C24" s="67"/>
      <c r="D24" s="67"/>
      <c r="E24" s="67"/>
      <c r="F24" s="18">
        <v>99118.212081028149</v>
      </c>
      <c r="G24" s="20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165017.60408762487</v>
      </c>
    </row>
    <row r="26" spans="1:13" ht="28.5" customHeight="1" x14ac:dyDescent="0.25">
      <c r="A26" s="71"/>
      <c r="B26" s="72"/>
      <c r="C26" s="72"/>
      <c r="D26" s="72"/>
      <c r="E26" s="73"/>
      <c r="F26" s="78"/>
    </row>
    <row r="27" spans="1:13" ht="15.6" hidden="1" x14ac:dyDescent="0.3">
      <c r="A27" s="74" t="s">
        <v>16</v>
      </c>
      <c r="B27" s="75"/>
      <c r="C27" s="75"/>
      <c r="D27" s="75"/>
      <c r="E27" s="76"/>
      <c r="F27" s="24">
        <f>'[1]УК ВР декабрь нар'!W61</f>
        <v>28753.029029856996</v>
      </c>
      <c r="M27" s="36"/>
    </row>
    <row r="28" spans="1:13" ht="15.6" hidden="1" x14ac:dyDescent="0.3">
      <c r="A28" s="74" t="s">
        <v>31</v>
      </c>
      <c r="B28" s="75"/>
      <c r="C28" s="75"/>
      <c r="D28" s="75"/>
      <c r="E28" s="76"/>
      <c r="F28" s="24">
        <f>'[1]УК ВР декабрь нар'!X61</f>
        <v>5980.7832171626087</v>
      </c>
    </row>
    <row r="29" spans="1:13" ht="15.6" hidden="1" x14ac:dyDescent="0.3">
      <c r="A29" s="74" t="s">
        <v>18</v>
      </c>
      <c r="B29" s="75"/>
      <c r="C29" s="75"/>
      <c r="D29" s="75"/>
      <c r="E29" s="76"/>
      <c r="F29" s="24">
        <f>'[1]УК ВР декабрь нар'!Y61</f>
        <v>7286.3229999999985</v>
      </c>
    </row>
    <row r="30" spans="1:13" ht="15.6" hidden="1" x14ac:dyDescent="0.3">
      <c r="A30" s="74" t="s">
        <v>19</v>
      </c>
      <c r="B30" s="75"/>
      <c r="C30" s="75"/>
      <c r="D30" s="75"/>
      <c r="E30" s="76"/>
      <c r="F30" s="24">
        <f>'[1]УК ВР декабрь нар'!AA61+'[1]УК ВР декабрь нар'!AB61+'[1]УК ВР декабрь нар'!AC61+'[1]УК ВР декабрь нар'!AD61+'[1]УК ВР декабрь нар'!AE61+'[1]УК ВР декабрь нар'!AF61+'[1]УК ВР декабрь нар'!AG61+'[1]УК ВР декабрь нар'!AH61+'[1]УК ВР декабрь нар'!AJ61+'[1]УК ВР декабрь нар'!AL61+'[1]УК ВР декабрь нар'!AN61+'[1]УК ВР декабрь нар'!AO61+'[1]УК ВР декабрь нар'!AP61+'[1]УК ВР декабрь нар'!AQ61+'[1]УК ВР декабрь нар'!AR61+'[1]УК ВР декабрь нар'!AT61</f>
        <v>29063.510000000002</v>
      </c>
    </row>
    <row r="31" spans="1:13" ht="36.75" hidden="1" customHeight="1" x14ac:dyDescent="0.3">
      <c r="A31" s="80" t="s">
        <v>32</v>
      </c>
      <c r="B31" s="81"/>
      <c r="C31" s="81"/>
      <c r="D31" s="81"/>
      <c r="E31" s="82"/>
      <c r="F31" s="24">
        <f>'[1]УК ВР декабрь нар'!AY61</f>
        <v>93933.958840605294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77">
        <f>SUM(F34:F38)+25170.75</f>
        <v>97616.163483183627</v>
      </c>
    </row>
    <row r="33" spans="1:13" ht="33" customHeight="1" x14ac:dyDescent="0.25">
      <c r="A33" s="71"/>
      <c r="B33" s="72"/>
      <c r="C33" s="72"/>
      <c r="D33" s="72"/>
      <c r="E33" s="73"/>
      <c r="F33" s="78"/>
    </row>
    <row r="34" spans="1:13" ht="15.6" hidden="1" x14ac:dyDescent="0.3">
      <c r="A34" s="79" t="s">
        <v>16</v>
      </c>
      <c r="B34" s="79"/>
      <c r="C34" s="79"/>
      <c r="D34" s="79"/>
      <c r="E34" s="79"/>
      <c r="F34" s="24">
        <f>'[1]УК ВР декабрь нар'!CN61+'[1]УК ВР декабрь нар'!DU61</f>
        <v>34402.589938906443</v>
      </c>
      <c r="M34" s="36"/>
    </row>
    <row r="35" spans="1:13" ht="15.6" hidden="1" x14ac:dyDescent="0.3">
      <c r="A35" s="79" t="s">
        <v>31</v>
      </c>
      <c r="B35" s="79"/>
      <c r="C35" s="79"/>
      <c r="D35" s="79"/>
      <c r="E35" s="79"/>
      <c r="F35" s="24">
        <f>'[1]УК ВР декабрь нар'!CO61+'[1]УК ВР декабрь нар'!DV61</f>
        <v>7148.9938564301583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4">
        <f>'[1]УК ВР декабрь нар'!CP61+'[1]УК ВР декабрь нар'!DW61</f>
        <v>2161.5888999999997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4">
        <f>'[1]УК ВР декабрь нар'!AI61+'[1]УК ВР декабрь нар'!AJ61+'[1]УК ВР декабрь нар'!AS61+'[1]УК ВР декабрь нар'!BC61+'[1]УК ВР декабрь нар'!DB61+'[1]УК ВР декабрь нар'!EK61+'[1]УК ВР декабрь нар'!AM61</f>
        <v>0</v>
      </c>
    </row>
    <row r="38" spans="1:13" ht="39.75" hidden="1" customHeight="1" x14ac:dyDescent="0.3">
      <c r="A38" s="80" t="s">
        <v>34</v>
      </c>
      <c r="B38" s="83"/>
      <c r="C38" s="83"/>
      <c r="D38" s="83"/>
      <c r="E38" s="84"/>
      <c r="F38" s="24">
        <f>'[1]УК ВР декабрь нар'!DG61+'[1]УК ВР декабрь нар'!EQ61</f>
        <v>28732.240787847019</v>
      </c>
    </row>
    <row r="39" spans="1:13" ht="32.4" customHeight="1" x14ac:dyDescent="0.3">
      <c r="A39" s="85" t="s">
        <v>35</v>
      </c>
      <c r="B39" s="86"/>
      <c r="C39" s="86"/>
      <c r="D39" s="86"/>
      <c r="E39" s="87"/>
      <c r="F39" s="25">
        <f>SUM(F40:F48)+40832.34</f>
        <v>212157.81704444284</v>
      </c>
    </row>
    <row r="40" spans="1:13" ht="15.6" hidden="1" x14ac:dyDescent="0.3">
      <c r="A40" s="88" t="s">
        <v>20</v>
      </c>
      <c r="B40" s="89"/>
      <c r="C40" s="89"/>
      <c r="D40" s="89"/>
      <c r="E40" s="90"/>
      <c r="F40" s="24">
        <f>'[1]УК ВР декабрь нар'!FB61+'[1]УК ВР декабрь нар'!FX61</f>
        <v>95140.663232810941</v>
      </c>
      <c r="M40" s="36"/>
    </row>
    <row r="41" spans="1:13" ht="15.6" hidden="1" x14ac:dyDescent="0.3">
      <c r="A41" s="74" t="s">
        <v>31</v>
      </c>
      <c r="B41" s="75"/>
      <c r="C41" s="75"/>
      <c r="D41" s="75"/>
      <c r="E41" s="75"/>
      <c r="F41" s="24">
        <f>'[1]УК ВР декабрь нар'!FC61+'[1]УК ВР декабрь нар'!FY61</f>
        <v>19446.801597195041</v>
      </c>
    </row>
    <row r="42" spans="1:13" ht="15.6" hidden="1" customHeight="1" x14ac:dyDescent="0.3">
      <c r="A42" s="79" t="s">
        <v>21</v>
      </c>
      <c r="B42" s="79"/>
      <c r="C42" s="79"/>
      <c r="D42" s="79"/>
      <c r="E42" s="74"/>
      <c r="F42" s="24"/>
    </row>
    <row r="43" spans="1:13" ht="15.6" hidden="1" customHeight="1" x14ac:dyDescent="0.3">
      <c r="A43" s="74" t="s">
        <v>17</v>
      </c>
      <c r="B43" s="75"/>
      <c r="C43" s="75"/>
      <c r="D43" s="75"/>
      <c r="E43" s="75"/>
      <c r="F43" s="24"/>
    </row>
    <row r="44" spans="1:13" ht="15.6" hidden="1" customHeight="1" x14ac:dyDescent="0.3">
      <c r="A44" s="79" t="s">
        <v>22</v>
      </c>
      <c r="B44" s="79"/>
      <c r="C44" s="79"/>
      <c r="D44" s="79"/>
      <c r="E44" s="74"/>
      <c r="F44" s="24"/>
    </row>
    <row r="45" spans="1:13" ht="15.6" hidden="1" customHeight="1" x14ac:dyDescent="0.3">
      <c r="A45" s="74" t="s">
        <v>17</v>
      </c>
      <c r="B45" s="75"/>
      <c r="C45" s="75"/>
      <c r="D45" s="75"/>
      <c r="E45" s="75"/>
      <c r="F45" s="24"/>
    </row>
    <row r="46" spans="1:13" ht="15.6" hidden="1" x14ac:dyDescent="0.3">
      <c r="A46" s="79" t="s">
        <v>18</v>
      </c>
      <c r="B46" s="79"/>
      <c r="C46" s="79"/>
      <c r="D46" s="79"/>
      <c r="E46" s="74"/>
      <c r="F46" s="24">
        <f>'[1]УК ВР декабрь нар'!FD61+'[1]УК ВР декабрь нар'!FZ61</f>
        <v>681.83940000000007</v>
      </c>
    </row>
    <row r="47" spans="1:13" ht="15.6" hidden="1" x14ac:dyDescent="0.3">
      <c r="A47" s="74" t="s">
        <v>19</v>
      </c>
      <c r="B47" s="75"/>
      <c r="C47" s="75"/>
      <c r="D47" s="75"/>
      <c r="E47" s="75"/>
      <c r="F47" s="24">
        <f>'[1]УК ВР декабрь нар'!GG61+'[1]УК ВР декабрь нар'!FL61+'[1]УК ВР декабрь нар'!BB61+'[1]УК ВР декабрь нар'!AK61</f>
        <v>599.51520000000016</v>
      </c>
    </row>
    <row r="48" spans="1:13" ht="43.5" hidden="1" customHeight="1" x14ac:dyDescent="0.3">
      <c r="A48" s="80" t="s">
        <v>36</v>
      </c>
      <c r="B48" s="83"/>
      <c r="C48" s="83"/>
      <c r="D48" s="83"/>
      <c r="E48" s="84"/>
      <c r="F48" s="24">
        <f>'[1]УК ВР декабрь нар'!FS61+'[1]УК ВР декабрь нар'!GL61</f>
        <v>55456.657614436859</v>
      </c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1"/>
    </row>
    <row r="50" spans="1:12" ht="15.6" x14ac:dyDescent="0.3">
      <c r="A50" s="92" t="s">
        <v>47</v>
      </c>
      <c r="B50" s="93"/>
      <c r="C50" s="93"/>
      <c r="D50" s="93"/>
      <c r="E50" s="94"/>
      <c r="F50" s="25">
        <f>F25+F32+F39+F49</f>
        <v>474791.5846152514</v>
      </c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77910.7</v>
      </c>
    </row>
    <row r="52" spans="1:12" ht="15.6" x14ac:dyDescent="0.3">
      <c r="A52" s="74" t="s">
        <v>23</v>
      </c>
      <c r="B52" s="75"/>
      <c r="C52" s="75"/>
      <c r="D52" s="75"/>
      <c r="E52" s="75"/>
      <c r="F52" s="24">
        <v>29846.41</v>
      </c>
    </row>
    <row r="53" spans="1:12" ht="15.6" x14ac:dyDescent="0.3">
      <c r="A53" s="74" t="s">
        <v>24</v>
      </c>
      <c r="B53" s="75"/>
      <c r="C53" s="75"/>
      <c r="D53" s="75"/>
      <c r="E53" s="75"/>
      <c r="F53" s="24">
        <v>48064.29</v>
      </c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4">
        <v>0</v>
      </c>
    </row>
    <row r="55" spans="1:12" ht="15.6" x14ac:dyDescent="0.3">
      <c r="A55" s="95" t="s">
        <v>49</v>
      </c>
      <c r="B55" s="95"/>
      <c r="C55" s="95"/>
      <c r="D55" s="95"/>
      <c r="E55" s="95"/>
      <c r="F55" s="25">
        <f>F50+F51</f>
        <v>552702.28461525135</v>
      </c>
      <c r="L55" s="20"/>
    </row>
    <row r="56" spans="1:12" ht="15.6" x14ac:dyDescent="0.3">
      <c r="A56" s="67" t="s">
        <v>26</v>
      </c>
      <c r="B56" s="67"/>
      <c r="C56" s="67"/>
      <c r="D56" s="67"/>
      <c r="E56" s="67"/>
      <c r="F56" s="26">
        <f>E16</f>
        <v>395844.04</v>
      </c>
    </row>
    <row r="57" spans="1:12" ht="15.6" x14ac:dyDescent="0.3">
      <c r="A57" s="67" t="s">
        <v>27</v>
      </c>
      <c r="B57" s="67"/>
      <c r="C57" s="67"/>
      <c r="D57" s="67"/>
      <c r="E57" s="67"/>
      <c r="F57" s="25">
        <f>F16</f>
        <v>390980.74</v>
      </c>
      <c r="H57" s="27"/>
    </row>
    <row r="58" spans="1:12" ht="15.6" x14ac:dyDescent="0.3">
      <c r="A58" s="91" t="s">
        <v>28</v>
      </c>
      <c r="B58" s="91"/>
      <c r="C58" s="91"/>
      <c r="D58" s="91"/>
      <c r="E58" s="91"/>
      <c r="F58" s="25">
        <f>F24+F56-F55</f>
        <v>-57740.032534223225</v>
      </c>
      <c r="H58" s="27"/>
      <c r="L58" s="20"/>
    </row>
    <row r="60" spans="1:12" x14ac:dyDescent="0.25">
      <c r="A60" s="1" t="s">
        <v>29</v>
      </c>
      <c r="F60" s="27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D77" sqref="D77"/>
    </sheetView>
  </sheetViews>
  <sheetFormatPr defaultColWidth="9.109375" defaultRowHeight="13.2" x14ac:dyDescent="0.25"/>
  <cols>
    <col min="1" max="3" width="9.109375" style="32"/>
    <col min="4" max="4" width="26.44140625" style="32" customWidth="1"/>
    <col min="5" max="5" width="16.44140625" style="32" customWidth="1"/>
    <col min="6" max="6" width="14" style="32" customWidth="1"/>
    <col min="7" max="7" width="16.109375" style="32" customWidth="1"/>
    <col min="8" max="8" width="6.33203125" style="32" customWidth="1"/>
    <col min="9" max="16384" width="9.109375" style="32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'Козловская 37 а'!A2:G2</f>
        <v>перед собственниками дома по адресу: ул. Козловская 37 а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8"/>
      <c r="G6" s="41" t="str">
        <f>'Козловская 37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33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'Козловская 37 а'!G8</f>
        <v>задолженность с нарастающим итогом с -01.09.2010г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867074.65</v>
      </c>
      <c r="F9" s="17">
        <f t="shared" ref="F9:G9" si="0">SUM(F10:F15)</f>
        <v>854500.42</v>
      </c>
      <c r="G9" s="17">
        <f t="shared" si="0"/>
        <v>186568.15999999997</v>
      </c>
    </row>
    <row r="10" spans="1:7" ht="15.6" x14ac:dyDescent="0.3">
      <c r="A10" s="57" t="s">
        <v>9</v>
      </c>
      <c r="B10" s="58"/>
      <c r="C10" s="58"/>
      <c r="D10" s="59"/>
      <c r="E10" s="18">
        <v>382268.27</v>
      </c>
      <c r="F10" s="18">
        <v>377220.38</v>
      </c>
      <c r="G10" s="19">
        <v>110452.04</v>
      </c>
    </row>
    <row r="11" spans="1:7" ht="15.6" x14ac:dyDescent="0.3">
      <c r="A11" s="57" t="s">
        <v>10</v>
      </c>
      <c r="B11" s="58"/>
      <c r="C11" s="58"/>
      <c r="D11" s="59"/>
      <c r="E11" s="18"/>
      <c r="F11" s="18"/>
      <c r="G11" s="19"/>
    </row>
    <row r="12" spans="1:7" ht="15.6" x14ac:dyDescent="0.3">
      <c r="A12" s="57" t="s">
        <v>11</v>
      </c>
      <c r="B12" s="58"/>
      <c r="C12" s="58"/>
      <c r="D12" s="59"/>
      <c r="E12" s="18">
        <v>80812.63</v>
      </c>
      <c r="F12" s="18">
        <v>78420.5</v>
      </c>
      <c r="G12" s="19">
        <v>16194.53</v>
      </c>
    </row>
    <row r="13" spans="1:7" ht="15.6" x14ac:dyDescent="0.3">
      <c r="A13" s="57" t="s">
        <v>12</v>
      </c>
      <c r="B13" s="58"/>
      <c r="C13" s="58"/>
      <c r="D13" s="59"/>
      <c r="E13" s="18">
        <v>158478.96</v>
      </c>
      <c r="F13" s="18">
        <v>154065.26999999999</v>
      </c>
      <c r="G13" s="19">
        <v>29866.38</v>
      </c>
    </row>
    <row r="14" spans="1:7" ht="15.6" x14ac:dyDescent="0.3">
      <c r="A14" s="50" t="s">
        <v>13</v>
      </c>
      <c r="B14" s="50"/>
      <c r="C14" s="50"/>
      <c r="D14" s="50"/>
      <c r="E14" s="18">
        <v>164601.44</v>
      </c>
      <c r="F14" s="18">
        <v>176450.91</v>
      </c>
      <c r="G14" s="19">
        <v>17485.22</v>
      </c>
    </row>
    <row r="15" spans="1:7" ht="15.6" x14ac:dyDescent="0.3">
      <c r="A15" s="57" t="s">
        <v>68</v>
      </c>
      <c r="B15" s="58"/>
      <c r="C15" s="58"/>
      <c r="D15" s="59"/>
      <c r="E15" s="18">
        <v>80913.350000000006</v>
      </c>
      <c r="F15" s="18">
        <v>68343.360000000001</v>
      </c>
      <c r="G15" s="19">
        <v>12569.99</v>
      </c>
    </row>
    <row r="16" spans="1:7" ht="15.6" x14ac:dyDescent="0.3">
      <c r="A16" s="44" t="s">
        <v>41</v>
      </c>
      <c r="B16" s="45"/>
      <c r="C16" s="45"/>
      <c r="D16" s="46"/>
      <c r="E16" s="17">
        <f>SUM(E17:E20)</f>
        <v>402040.69</v>
      </c>
      <c r="F16" s="17">
        <f>SUM(F17:F20)</f>
        <v>419953.5</v>
      </c>
      <c r="G16" s="17">
        <f>SUM(G17:G20)</f>
        <v>61693.53</v>
      </c>
    </row>
    <row r="17" spans="1:12" ht="15.6" x14ac:dyDescent="0.3">
      <c r="A17" s="96" t="s">
        <v>43</v>
      </c>
      <c r="B17" s="97"/>
      <c r="C17" s="97"/>
      <c r="D17" s="98"/>
      <c r="E17" s="18">
        <v>357987.95</v>
      </c>
      <c r="F17" s="18">
        <v>377000.56</v>
      </c>
      <c r="G17" s="19">
        <v>54859.39</v>
      </c>
    </row>
    <row r="18" spans="1:12" ht="15.6" x14ac:dyDescent="0.3">
      <c r="A18" s="50" t="s">
        <v>55</v>
      </c>
      <c r="B18" s="50"/>
      <c r="C18" s="50"/>
      <c r="D18" s="50"/>
      <c r="E18" s="18">
        <v>986.24</v>
      </c>
      <c r="F18" s="18">
        <v>965.53</v>
      </c>
      <c r="G18" s="19">
        <v>157.13999999999999</v>
      </c>
    </row>
    <row r="19" spans="1:12" ht="15.6" x14ac:dyDescent="0.3">
      <c r="A19" s="50" t="s">
        <v>56</v>
      </c>
      <c r="B19" s="50"/>
      <c r="C19" s="50"/>
      <c r="D19" s="50"/>
      <c r="E19" s="18"/>
      <c r="F19" s="18"/>
      <c r="G19" s="19"/>
    </row>
    <row r="20" spans="1:12" ht="15.6" x14ac:dyDescent="0.3">
      <c r="A20" s="50" t="s">
        <v>57</v>
      </c>
      <c r="B20" s="50"/>
      <c r="C20" s="50"/>
      <c r="D20" s="50"/>
      <c r="E20" s="18">
        <v>43066.5</v>
      </c>
      <c r="F20" s="18">
        <v>41987.41</v>
      </c>
      <c r="G20" s="19">
        <v>6677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859.32</v>
      </c>
      <c r="F21" s="17">
        <f>SUM(F22)</f>
        <v>1029.6400000000001</v>
      </c>
      <c r="G21" s="17">
        <f>SUM(G22)</f>
        <v>0.42</v>
      </c>
    </row>
    <row r="22" spans="1:12" ht="15.6" x14ac:dyDescent="0.3">
      <c r="A22" s="50" t="s">
        <v>15</v>
      </c>
      <c r="B22" s="50"/>
      <c r="C22" s="50"/>
      <c r="D22" s="50"/>
      <c r="E22" s="18">
        <v>859.32</v>
      </c>
      <c r="F22" s="18">
        <v>1029.6400000000001</v>
      </c>
      <c r="G22" s="19">
        <v>0.42</v>
      </c>
    </row>
    <row r="23" spans="1:12" ht="15.6" x14ac:dyDescent="0.3">
      <c r="A23" s="21"/>
      <c r="B23" s="22"/>
      <c r="C23" s="22"/>
      <c r="D23" s="22"/>
      <c r="E23" s="28"/>
      <c r="F23" s="28"/>
      <c r="G23" s="23"/>
    </row>
    <row r="24" spans="1:12" ht="15.6" x14ac:dyDescent="0.3">
      <c r="A24" s="34" t="s">
        <v>58</v>
      </c>
      <c r="B24" s="34"/>
      <c r="C24" s="34"/>
      <c r="D24" s="34"/>
      <c r="E24" s="35"/>
      <c r="F24" s="33"/>
    </row>
    <row r="25" spans="1:12" ht="15.6" x14ac:dyDescent="0.3">
      <c r="A25" s="67" t="s">
        <v>59</v>
      </c>
      <c r="B25" s="67"/>
      <c r="C25" s="67"/>
      <c r="D25" s="67"/>
      <c r="E25" s="67"/>
      <c r="F25" s="38">
        <f>'Козловская 37 а'!F58</f>
        <v>-57740.032534223225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18983.481089131601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4">
        <f>'[2]УК ВР декабрь нар'!W61</f>
        <v>3212.096808987485</v>
      </c>
      <c r="L28" s="36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4">
        <f>'[2]УК ВР декабрь нар'!X61</f>
        <v>988.01807839986884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4">
        <f>'[2]УК ВР декабрь нар'!Y61</f>
        <v>0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4">
        <f>'[2]УК ВР декабрь нар'!AV61+'[2]УК ВР декабрь нар'!BN61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4">
        <f>'[2]УК ВР декабрь нар'!AY61</f>
        <v>14783.366201744248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SUM(F35:F39)+28077.77</f>
        <v>102947.60787070142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4">
        <f>'[2]УК ВР декабрь нар'!CN61+'[2]УК ВР декабрь нар'!DU61</f>
        <v>30303.705231819818</v>
      </c>
      <c r="L35" s="36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4">
        <f>'[2]УК ВР декабрь нар'!CO61+'[2]УК ВР декабрь нар'!DV61</f>
        <v>9367.6871453805852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4">
        <f>'[2]УК ВР декабрь нар'!CP61+'[2]УК ВР декабрь нар'!DW61</f>
        <v>6222.0652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4">
        <f>'[2]УК ВР декабрь нар'!BM61+'[2]УК ВР декабрь нар'!DB61+'[2]УК ВР декабрь нар'!EL61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4">
        <f>'[2]УК ВР декабрь нар'!DG61+'[2]УК ВР декабрь нар'!EQ61</f>
        <v>28976.380293501024</v>
      </c>
    </row>
    <row r="40" spans="1:12" ht="15.6" x14ac:dyDescent="0.3">
      <c r="A40" s="85" t="s">
        <v>35</v>
      </c>
      <c r="B40" s="86"/>
      <c r="C40" s="86"/>
      <c r="D40" s="86"/>
      <c r="E40" s="87"/>
      <c r="F40" s="25">
        <f>SUM(F41:F49)</f>
        <v>174417.0391262949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4">
        <f>'[2]УК ВР декабрь нар'!FB61+'[2]УК ВР декабрь нар'!FX61</f>
        <v>96336.405402075572</v>
      </c>
      <c r="L41" s="36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4">
        <f>'[2]УК ВР декабрь нар'!FC61+'[2]УК ВР декабрь нар'!FY61</f>
        <v>29304.221074447611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4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4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4">
        <f>'[2]УК ВР декабрь нар'!FD61+'[2]УК ВР декабрь нар'!FZ61</f>
        <v>402.7878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4">
        <f>'[2]УК ВР декабрь нар'!GG61+'[2]УК ВР декабрь нар'!FL61+'[2]УК ВР декабрь нар'!BB61+'[2]УК ВР декабрь нар'!AK61</f>
        <v>599.51520000000016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4">
        <f>'[2]УК ВР декабрь нар'!FS61+'[2]УК ВР декабрь нар'!GL61</f>
        <v>47774.109649771723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1"/>
    </row>
    <row r="51" spans="1:15" ht="15.6" x14ac:dyDescent="0.3">
      <c r="A51" s="92" t="s">
        <v>65</v>
      </c>
      <c r="B51" s="93"/>
      <c r="C51" s="93"/>
      <c r="D51" s="93"/>
      <c r="E51" s="94"/>
      <c r="F51" s="25">
        <f>F26+F33+F40+F50</f>
        <v>296348.12808612792</v>
      </c>
      <c r="K51" s="20"/>
    </row>
    <row r="52" spans="1:15" ht="15.6" x14ac:dyDescent="0.3">
      <c r="A52" s="30" t="s">
        <v>66</v>
      </c>
      <c r="B52" s="39"/>
      <c r="C52" s="39"/>
      <c r="D52" s="39"/>
      <c r="E52" s="39"/>
      <c r="F52" s="25">
        <f>F53+F54+F55</f>
        <v>77258.89</v>
      </c>
    </row>
    <row r="53" spans="1:15" ht="15.6" x14ac:dyDescent="0.3">
      <c r="A53" s="74" t="s">
        <v>23</v>
      </c>
      <c r="B53" s="75"/>
      <c r="C53" s="75"/>
      <c r="D53" s="75"/>
      <c r="E53" s="75"/>
      <c r="F53" s="24">
        <v>23889.01</v>
      </c>
    </row>
    <row r="54" spans="1:15" ht="15.6" x14ac:dyDescent="0.3">
      <c r="A54" s="74" t="s">
        <v>24</v>
      </c>
      <c r="B54" s="75"/>
      <c r="C54" s="75"/>
      <c r="D54" s="75"/>
      <c r="E54" s="75"/>
      <c r="F54" s="24">
        <v>53369.88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4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5">
        <f>F51+F52</f>
        <v>373607.01808612794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6">
        <f>E17</f>
        <v>357987.95</v>
      </c>
    </row>
    <row r="58" spans="1:15" ht="15.6" x14ac:dyDescent="0.3">
      <c r="A58" s="67" t="s">
        <v>27</v>
      </c>
      <c r="B58" s="67"/>
      <c r="C58" s="67"/>
      <c r="D58" s="67"/>
      <c r="E58" s="67"/>
      <c r="F58" s="25">
        <f>F17</f>
        <v>377000.56</v>
      </c>
      <c r="H58" s="27"/>
    </row>
    <row r="59" spans="1:15" ht="15.6" x14ac:dyDescent="0.3">
      <c r="A59" s="91" t="s">
        <v>28</v>
      </c>
      <c r="B59" s="91"/>
      <c r="C59" s="91"/>
      <c r="D59" s="91"/>
      <c r="E59" s="91"/>
      <c r="F59" s="25">
        <f>F25+F57-F56</f>
        <v>-73359.10062035115</v>
      </c>
      <c r="H59" s="27"/>
      <c r="K59" s="20"/>
    </row>
    <row r="61" spans="1:15" x14ac:dyDescent="0.25">
      <c r="A61" s="32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I34" sqref="I34"/>
    </sheetView>
  </sheetViews>
  <sheetFormatPr defaultColWidth="9.109375" defaultRowHeight="13.2" x14ac:dyDescent="0.25"/>
  <cols>
    <col min="1" max="3" width="9.109375" style="32"/>
    <col min="4" max="4" width="26.44140625" style="32" customWidth="1"/>
    <col min="5" max="5" width="16.44140625" style="32" customWidth="1"/>
    <col min="6" max="6" width="14" style="32" customWidth="1"/>
    <col min="7" max="7" width="16.109375" style="32" customWidth="1"/>
    <col min="8" max="8" width="6.33203125" style="32" customWidth="1"/>
    <col min="9" max="16384" width="9.109375" style="32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'Козловская 37 а'!A2:G2</f>
        <v>перед собственниками дома по адресу: ул. Козловская 37 а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8"/>
      <c r="G6" s="41" t="str">
        <f>'Козловская 37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33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'Козловская 37 а'!G8</f>
        <v>задолженность с нарастающим итогом с -01.09.2010г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731670.8</v>
      </c>
      <c r="F9" s="17">
        <f t="shared" ref="F9:G9" si="0">SUM(F10:F15)</f>
        <v>796598.5199999999</v>
      </c>
      <c r="G9" s="17">
        <f t="shared" si="0"/>
        <v>121640.44</v>
      </c>
    </row>
    <row r="10" spans="1:7" ht="15.6" x14ac:dyDescent="0.3">
      <c r="A10" s="57" t="s">
        <v>9</v>
      </c>
      <c r="B10" s="58"/>
      <c r="C10" s="58"/>
      <c r="D10" s="59"/>
      <c r="E10" s="18">
        <v>256322.34</v>
      </c>
      <c r="F10" s="18">
        <v>314602.8</v>
      </c>
      <c r="G10" s="19">
        <v>52171.58</v>
      </c>
    </row>
    <row r="11" spans="1:7" ht="15.6" x14ac:dyDescent="0.3">
      <c r="A11" s="57" t="s">
        <v>10</v>
      </c>
      <c r="B11" s="58"/>
      <c r="C11" s="58"/>
      <c r="D11" s="59"/>
      <c r="E11" s="18"/>
      <c r="F11" s="18"/>
      <c r="G11" s="19"/>
    </row>
    <row r="12" spans="1:7" ht="15.6" x14ac:dyDescent="0.3">
      <c r="A12" s="57" t="s">
        <v>11</v>
      </c>
      <c r="B12" s="58"/>
      <c r="C12" s="58"/>
      <c r="D12" s="59"/>
      <c r="E12" s="18">
        <v>79793.02</v>
      </c>
      <c r="F12" s="18">
        <v>85680.88</v>
      </c>
      <c r="G12" s="19">
        <v>10306.67</v>
      </c>
    </row>
    <row r="13" spans="1:7" ht="15.6" x14ac:dyDescent="0.3">
      <c r="A13" s="57" t="s">
        <v>12</v>
      </c>
      <c r="B13" s="58"/>
      <c r="C13" s="58"/>
      <c r="D13" s="59"/>
      <c r="E13" s="18">
        <v>154557.54</v>
      </c>
      <c r="F13" s="18">
        <v>164061.51</v>
      </c>
      <c r="G13" s="19">
        <v>20362.41</v>
      </c>
    </row>
    <row r="14" spans="1:7" ht="15.6" x14ac:dyDescent="0.3">
      <c r="A14" s="50" t="s">
        <v>13</v>
      </c>
      <c r="B14" s="50"/>
      <c r="C14" s="50"/>
      <c r="D14" s="50"/>
      <c r="E14" s="18">
        <v>164597.76000000001</v>
      </c>
      <c r="F14" s="18">
        <v>153467.35</v>
      </c>
      <c r="G14" s="19">
        <v>28615.63</v>
      </c>
    </row>
    <row r="15" spans="1:7" ht="15.6" x14ac:dyDescent="0.3">
      <c r="A15" s="57" t="s">
        <v>68</v>
      </c>
      <c r="B15" s="58"/>
      <c r="C15" s="58"/>
      <c r="D15" s="59"/>
      <c r="E15" s="18">
        <v>76400.14</v>
      </c>
      <c r="F15" s="18">
        <v>78785.98</v>
      </c>
      <c r="G15" s="19">
        <v>10184.15</v>
      </c>
    </row>
    <row r="16" spans="1:7" ht="15.6" x14ac:dyDescent="0.3">
      <c r="A16" s="44" t="s">
        <v>41</v>
      </c>
      <c r="B16" s="45"/>
      <c r="C16" s="45"/>
      <c r="D16" s="46"/>
      <c r="E16" s="17">
        <f>SUM(E17:E20)</f>
        <v>409531.89999999997</v>
      </c>
      <c r="F16" s="17">
        <f>SUM(F17:F20)</f>
        <v>412114.76</v>
      </c>
      <c r="G16" s="17">
        <f>SUM(G17:G20)</f>
        <v>39522.93</v>
      </c>
    </row>
    <row r="17" spans="1:12" ht="15.6" x14ac:dyDescent="0.3">
      <c r="A17" s="96" t="s">
        <v>43</v>
      </c>
      <c r="B17" s="97"/>
      <c r="C17" s="97"/>
      <c r="D17" s="98"/>
      <c r="E17" s="18">
        <v>364004.38</v>
      </c>
      <c r="F17" s="18">
        <v>364664.26</v>
      </c>
      <c r="G17" s="19">
        <v>34611.769999999997</v>
      </c>
    </row>
    <row r="18" spans="1:12" ht="15.6" x14ac:dyDescent="0.3">
      <c r="A18" s="50" t="s">
        <v>55</v>
      </c>
      <c r="B18" s="50"/>
      <c r="C18" s="50"/>
      <c r="D18" s="50"/>
      <c r="E18" s="18">
        <v>986.16</v>
      </c>
      <c r="F18" s="18">
        <v>1030.8900000000001</v>
      </c>
      <c r="G18" s="19">
        <v>112.41</v>
      </c>
    </row>
    <row r="19" spans="1:12" ht="15.6" x14ac:dyDescent="0.3">
      <c r="A19" s="50" t="s">
        <v>56</v>
      </c>
      <c r="B19" s="50"/>
      <c r="C19" s="50"/>
      <c r="D19" s="50"/>
      <c r="E19" s="18"/>
      <c r="F19" s="18"/>
      <c r="G19" s="19"/>
    </row>
    <row r="20" spans="1:12" ht="15.6" x14ac:dyDescent="0.3">
      <c r="A20" s="50" t="s">
        <v>57</v>
      </c>
      <c r="B20" s="50"/>
      <c r="C20" s="50"/>
      <c r="D20" s="50"/>
      <c r="E20" s="18">
        <v>44541.36</v>
      </c>
      <c r="F20" s="18">
        <v>46419.61</v>
      </c>
      <c r="G20" s="19">
        <v>4798.75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0.42</v>
      </c>
      <c r="G21" s="17">
        <f>SUM(G22)</f>
        <v>0</v>
      </c>
    </row>
    <row r="22" spans="1:12" ht="15.6" x14ac:dyDescent="0.3">
      <c r="A22" s="50" t="s">
        <v>15</v>
      </c>
      <c r="B22" s="50"/>
      <c r="C22" s="50"/>
      <c r="D22" s="50"/>
      <c r="E22" s="18">
        <v>0</v>
      </c>
      <c r="F22" s="18">
        <v>0.42</v>
      </c>
      <c r="G22" s="19">
        <v>0</v>
      </c>
    </row>
    <row r="23" spans="1:12" ht="15.6" x14ac:dyDescent="0.3">
      <c r="A23" s="21"/>
      <c r="B23" s="22"/>
      <c r="C23" s="22"/>
      <c r="D23" s="22"/>
      <c r="E23" s="28"/>
      <c r="F23" s="28"/>
      <c r="G23" s="23"/>
    </row>
    <row r="24" spans="1:12" ht="15.6" x14ac:dyDescent="0.3">
      <c r="A24" s="34" t="s">
        <v>70</v>
      </c>
      <c r="B24" s="34"/>
      <c r="C24" s="34"/>
      <c r="D24" s="34"/>
      <c r="E24" s="35"/>
      <c r="F24" s="33"/>
    </row>
    <row r="25" spans="1:12" ht="15.6" x14ac:dyDescent="0.3">
      <c r="A25" s="67" t="s">
        <v>71</v>
      </c>
      <c r="B25" s="67"/>
      <c r="C25" s="67"/>
      <c r="D25" s="67"/>
      <c r="E25" s="67"/>
      <c r="F25" s="38">
        <f>'Козловская 37 а(2019)'!F59</f>
        <v>-73359.10062035115</v>
      </c>
      <c r="G25" s="20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394288.96222074504</v>
      </c>
    </row>
    <row r="27" spans="1:12" ht="65.400000000000006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4">
        <f>'[3]УК ВР декабрь нар'!W61</f>
        <v>64591.132424306961</v>
      </c>
      <c r="L28" s="36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4">
        <f>'[3]УК ВР декабрь нар'!X61</f>
        <v>14828.581361450568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4">
        <f>'[3]УК ВР декабрь нар'!Y61</f>
        <v>36180.058100000002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4">
        <f>'[3]УК ВР декабрь нар'!AA61+'[3]УК ВР декабрь нар'!AB61+'[3]УК ВР декабрь нар'!AC61+'[3]УК ВР декабрь нар'!AD61+'[3]УК ВР декабрь нар'!AE61+'[3]УК ВР декабрь нар'!AF61+'[3]УК ВР декабрь нар'!AG61+'[3]УК ВР декабрь нар'!AH61+'[3]УК ВР декабрь нар'!AJ61+'[3]УК ВР декабрь нар'!AL61+'[3]УК ВР декабрь нар'!AN61+'[3]УК ВР декабрь нар'!AO61+'[3]УК ВР декабрь нар'!AP61+'[3]УК ВР декабрь нар'!AQ61+'[3]УК ВР декабрь нар'!AR61+'[3]УК ВР декабрь нар'!AT61</f>
        <v>2266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4">
        <f>'[3]УК ВР декабрь нар'!AY61</f>
        <v>276423.19033498748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SUM(F35:F39)+29121.02+220000</f>
        <v>305579.30791647173</v>
      </c>
    </row>
    <row r="34" spans="1:12" ht="81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4">
        <f>'[3]УК ВР декабрь нар'!CN61+'[3]УК ВР декабрь нар'!DU61</f>
        <v>26488.711649357858</v>
      </c>
      <c r="L35" s="36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4">
        <f>'[3]УК ВР декабрь нар'!CO61+'[3]УК ВР декабрь нар'!DV61</f>
        <v>7234.1909988635543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4">
        <f>'[3]УК ВР декабрь нар'!CP61+'[3]УК ВР декабрь нар'!DW61</f>
        <v>505.1635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4">
        <f>'[3]УК ВР декабрь нар'!AI61+'[3]УК ВР декабрь нар'!AJ61+'[3]УК ВР декабрь нар'!AS61+'[3]УК ВР декабрь нар'!BC61+'[3]УК ВР декабрь нар'!BM61+'[3]УК ВР декабрь нар'!DB61+'[3]УК ВР декабрь нар'!EK61+'[3]УК ВР декабрь нар'!AM61</f>
        <v>1658.3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4">
        <f>'[3]УК ВР декабрь нар'!DF61+'[3]УК ВР декабрь нар'!EP61</f>
        <v>20571.921768250286</v>
      </c>
    </row>
    <row r="40" spans="1:12" ht="61.8" customHeight="1" x14ac:dyDescent="0.3">
      <c r="A40" s="85" t="s">
        <v>74</v>
      </c>
      <c r="B40" s="86"/>
      <c r="C40" s="86"/>
      <c r="D40" s="86"/>
      <c r="E40" s="87"/>
      <c r="F40" s="25">
        <f>SUM(F41:F49)</f>
        <v>172321.3499288217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4">
        <f>'[3]УК ВР декабрь нар'!FB61+'[3]УК ВР декабрь нар'!FX61</f>
        <v>95003.231589292103</v>
      </c>
      <c r="L41" s="36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4">
        <f>'[3]УК ВР декабрь нар'!FC61+'[3]УК ВР декабрь нар'!FY61</f>
        <v>25316.844036591789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4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4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4">
        <f>'[3]УК ВР декабрь нар'!FD61+'[3]УК ВР декабрь нар'!FZ61</f>
        <v>1227.2640000000001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4">
        <f>'[3]УК ВР декабрь нар'!GG61+'[3]УК ВР декабрь нар'!FL61+'[3]УК ВР декабрь нар'!FE61+'[3]УК ВР декабрь нар'!BB61+'[3]УК ВР декабрь нар'!AK61</f>
        <v>2429.2727999999993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4">
        <f>'[3]УК ВР декабрь нар'!FS61+'[3]УК ВР декабрь нар'!GL61</f>
        <v>48344.737502937802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1"/>
    </row>
    <row r="51" spans="1:15" ht="15.6" customHeight="1" x14ac:dyDescent="0.3">
      <c r="A51" s="92" t="s">
        <v>75</v>
      </c>
      <c r="B51" s="93"/>
      <c r="C51" s="93"/>
      <c r="D51" s="93"/>
      <c r="E51" s="94"/>
      <c r="F51" s="25">
        <f>F26+F33+F40+F50</f>
        <v>872189.62006603845</v>
      </c>
      <c r="K51" s="20"/>
    </row>
    <row r="52" spans="1:15" ht="15.6" x14ac:dyDescent="0.3">
      <c r="A52" s="30" t="s">
        <v>66</v>
      </c>
      <c r="B52" s="42"/>
      <c r="C52" s="42"/>
      <c r="D52" s="42"/>
      <c r="E52" s="42"/>
      <c r="F52" s="25">
        <f>F53+F54+F55</f>
        <v>82907.709999999992</v>
      </c>
    </row>
    <row r="53" spans="1:15" ht="15.6" x14ac:dyDescent="0.3">
      <c r="A53" s="74" t="s">
        <v>23</v>
      </c>
      <c r="B53" s="75"/>
      <c r="C53" s="75"/>
      <c r="D53" s="75"/>
      <c r="E53" s="75"/>
      <c r="F53" s="24">
        <v>29924.46</v>
      </c>
    </row>
    <row r="54" spans="1:15" ht="15.6" x14ac:dyDescent="0.3">
      <c r="A54" s="74" t="s">
        <v>24</v>
      </c>
      <c r="B54" s="75"/>
      <c r="C54" s="75"/>
      <c r="D54" s="75"/>
      <c r="E54" s="75"/>
      <c r="F54" s="24">
        <v>52983.25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4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5">
        <f>F51+F52</f>
        <v>955097.33006603841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6">
        <f>E17</f>
        <v>364004.38</v>
      </c>
    </row>
    <row r="58" spans="1:15" ht="15.6" x14ac:dyDescent="0.3">
      <c r="A58" s="67" t="s">
        <v>27</v>
      </c>
      <c r="B58" s="67"/>
      <c r="C58" s="67"/>
      <c r="D58" s="67"/>
      <c r="E58" s="67"/>
      <c r="F58" s="25">
        <f>F17</f>
        <v>364664.26</v>
      </c>
      <c r="H58" s="27"/>
    </row>
    <row r="59" spans="1:15" ht="15.6" x14ac:dyDescent="0.3">
      <c r="A59" s="91" t="s">
        <v>28</v>
      </c>
      <c r="B59" s="91"/>
      <c r="C59" s="91"/>
      <c r="D59" s="91"/>
      <c r="E59" s="91"/>
      <c r="F59" s="25">
        <f>F25+F57-F56</f>
        <v>-664452.05068638956</v>
      </c>
      <c r="H59" s="27"/>
      <c r="K59" s="20"/>
    </row>
    <row r="61" spans="1:15" x14ac:dyDescent="0.25">
      <c r="A61" s="32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32"/>
    <col min="4" max="4" width="26.44140625" style="32" customWidth="1"/>
    <col min="5" max="5" width="16.44140625" style="32" customWidth="1"/>
    <col min="6" max="6" width="14" style="32" customWidth="1"/>
    <col min="7" max="7" width="16.109375" style="32" customWidth="1"/>
    <col min="8" max="8" width="6.33203125" style="32" customWidth="1"/>
    <col min="9" max="16384" width="9.109375" style="32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'Козловская 37 а'!A2:G2</f>
        <v>перед собственниками дома по адресу: ул. Козловская 37 а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40" t="s">
        <v>54</v>
      </c>
      <c r="F6" s="8"/>
      <c r="G6" s="32" t="str">
        <f>'Козловская 37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33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'Козловская 37 а'!G8</f>
        <v>задолженность с нарастающим итогом с -01.09.2010г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203798.15999999997</v>
      </c>
      <c r="F9" s="17">
        <f t="shared" ref="F9:G9" si="0">SUM(F10:F15)</f>
        <v>294177.46000000002</v>
      </c>
      <c r="G9" s="17">
        <f t="shared" si="0"/>
        <v>31261.14</v>
      </c>
    </row>
    <row r="10" spans="1:7" ht="15.6" x14ac:dyDescent="0.3">
      <c r="A10" s="57" t="s">
        <v>9</v>
      </c>
      <c r="B10" s="58"/>
      <c r="C10" s="58"/>
      <c r="D10" s="59"/>
      <c r="E10" s="18">
        <v>0</v>
      </c>
      <c r="F10" s="18">
        <v>35683.870000000003</v>
      </c>
      <c r="G10" s="19">
        <v>16487.71</v>
      </c>
    </row>
    <row r="11" spans="1:7" ht="15.6" x14ac:dyDescent="0.3">
      <c r="A11" s="57" t="s">
        <v>10</v>
      </c>
      <c r="B11" s="58"/>
      <c r="C11" s="58"/>
      <c r="D11" s="59"/>
      <c r="E11" s="18"/>
      <c r="F11" s="18"/>
      <c r="G11" s="19"/>
    </row>
    <row r="12" spans="1:7" ht="15.6" x14ac:dyDescent="0.3">
      <c r="A12" s="57" t="s">
        <v>11</v>
      </c>
      <c r="B12" s="58"/>
      <c r="C12" s="58"/>
      <c r="D12" s="59"/>
      <c r="E12" s="18">
        <v>-2781.4</v>
      </c>
      <c r="F12" s="18">
        <v>5746.18</v>
      </c>
      <c r="G12" s="19">
        <v>1779.09</v>
      </c>
    </row>
    <row r="13" spans="1:7" ht="15.6" x14ac:dyDescent="0.3">
      <c r="A13" s="57" t="s">
        <v>12</v>
      </c>
      <c r="B13" s="58"/>
      <c r="C13" s="58"/>
      <c r="D13" s="59"/>
      <c r="E13" s="18">
        <v>-5697.21</v>
      </c>
      <c r="F13" s="18">
        <v>11382.35</v>
      </c>
      <c r="G13" s="19">
        <v>3282.85</v>
      </c>
    </row>
    <row r="14" spans="1:7" ht="15.6" x14ac:dyDescent="0.3">
      <c r="A14" s="50" t="s">
        <v>13</v>
      </c>
      <c r="B14" s="50"/>
      <c r="C14" s="50"/>
      <c r="D14" s="50"/>
      <c r="E14" s="18">
        <v>173827.22</v>
      </c>
      <c r="F14" s="18">
        <v>192759.57</v>
      </c>
      <c r="G14" s="19">
        <v>9683.2800000000007</v>
      </c>
    </row>
    <row r="15" spans="1:7" ht="15.6" x14ac:dyDescent="0.3">
      <c r="A15" s="57" t="s">
        <v>68</v>
      </c>
      <c r="B15" s="58"/>
      <c r="C15" s="58"/>
      <c r="D15" s="59"/>
      <c r="E15" s="18">
        <v>38449.550000000003</v>
      </c>
      <c r="F15" s="18">
        <v>48605.49</v>
      </c>
      <c r="G15" s="19">
        <v>28.21</v>
      </c>
    </row>
    <row r="16" spans="1:7" ht="15.6" hidden="1" x14ac:dyDescent="0.3">
      <c r="A16" s="44" t="s">
        <v>41</v>
      </c>
      <c r="B16" s="45"/>
      <c r="C16" s="45"/>
      <c r="D16" s="46"/>
      <c r="E16" s="17">
        <f>SUM(E17:E20)</f>
        <v>413282.22999999992</v>
      </c>
      <c r="F16" s="17">
        <f t="shared" ref="F16:G16" si="1">SUM(F17:F20)</f>
        <v>431983.77999999997</v>
      </c>
      <c r="G16" s="17">
        <f t="shared" si="1"/>
        <v>41901.74</v>
      </c>
    </row>
    <row r="17" spans="1:12" ht="45.6" customHeight="1" x14ac:dyDescent="0.3">
      <c r="A17" s="99" t="s">
        <v>78</v>
      </c>
      <c r="B17" s="100"/>
      <c r="C17" s="100"/>
      <c r="D17" s="101"/>
      <c r="E17" s="18">
        <v>363291.11999999994</v>
      </c>
      <c r="F17" s="18">
        <v>377633.22</v>
      </c>
      <c r="G17" s="19">
        <v>41350.03</v>
      </c>
    </row>
    <row r="18" spans="1:12" ht="15.6" x14ac:dyDescent="0.3">
      <c r="A18" s="50" t="s">
        <v>55</v>
      </c>
      <c r="B18" s="50"/>
      <c r="C18" s="50"/>
      <c r="D18" s="50"/>
      <c r="E18" s="18">
        <v>1143.22</v>
      </c>
      <c r="F18" s="18">
        <v>1228.32</v>
      </c>
      <c r="G18" s="19">
        <v>27.31</v>
      </c>
    </row>
    <row r="19" spans="1:12" ht="15.6" x14ac:dyDescent="0.3">
      <c r="A19" s="50" t="s">
        <v>56</v>
      </c>
      <c r="B19" s="50"/>
      <c r="C19" s="50"/>
      <c r="D19" s="50"/>
      <c r="E19" s="18"/>
      <c r="F19" s="18"/>
      <c r="G19" s="19"/>
    </row>
    <row r="20" spans="1:12" ht="15.6" x14ac:dyDescent="0.3">
      <c r="A20" s="50" t="s">
        <v>57</v>
      </c>
      <c r="B20" s="50"/>
      <c r="C20" s="50"/>
      <c r="D20" s="50"/>
      <c r="E20" s="18">
        <v>48847.89</v>
      </c>
      <c r="F20" s="18">
        <v>53122.239999999998</v>
      </c>
      <c r="G20" s="19">
        <v>524.4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50" t="s">
        <v>15</v>
      </c>
      <c r="B22" s="50"/>
      <c r="C22" s="50"/>
      <c r="D22" s="50"/>
      <c r="E22" s="18"/>
      <c r="F22" s="18"/>
      <c r="G22" s="19"/>
    </row>
    <row r="23" spans="1:12" ht="15.6" x14ac:dyDescent="0.3">
      <c r="A23" s="21"/>
      <c r="B23" s="22"/>
      <c r="C23" s="22"/>
      <c r="D23" s="22"/>
      <c r="E23" s="28"/>
      <c r="F23" s="28"/>
      <c r="G23" s="23"/>
    </row>
    <row r="24" spans="1:12" ht="15.6" x14ac:dyDescent="0.3">
      <c r="A24" s="34" t="s">
        <v>70</v>
      </c>
      <c r="B24" s="34"/>
      <c r="C24" s="34"/>
      <c r="D24" s="34"/>
      <c r="E24" s="35"/>
      <c r="F24" s="33"/>
    </row>
    <row r="25" spans="1:12" ht="15.6" x14ac:dyDescent="0.3">
      <c r="A25" s="67" t="s">
        <v>77</v>
      </c>
      <c r="B25" s="67"/>
      <c r="C25" s="67"/>
      <c r="D25" s="67"/>
      <c r="E25" s="67"/>
      <c r="F25" s="38">
        <f>'Козловская 37 а(2020)'!F59</f>
        <v>-664452.05068638956</v>
      </c>
      <c r="G25" s="20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5389.635100296874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4">
        <f>'[4]УК ВР декабрь нар'!W61</f>
        <v>640.30724462544731</v>
      </c>
      <c r="L28" s="36"/>
    </row>
    <row r="29" spans="1:12" ht="15.6" hidden="1" x14ac:dyDescent="0.3">
      <c r="A29" s="74" t="s">
        <v>31</v>
      </c>
      <c r="B29" s="75"/>
      <c r="C29" s="75"/>
      <c r="D29" s="75"/>
      <c r="E29" s="76"/>
      <c r="F29" s="24">
        <f>'[4]УК ВР декабрь нар'!X61</f>
        <v>153.20167525208481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4">
        <f>'[4]УК ВР декабрь нар'!Y61+'[4]УК ВР декабрь нар'!DX61</f>
        <v>0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4">
        <f>'[4]УК ВР декабрь нар'!AV61+'[4]УК ВР декабрь нар'!BM61+'[4]УК ВР декабрь нар'!BN61+'[4]УК ВР декабрь нар'!BO61+'[4]УК ВР декабрь нар'!BP61+'[4]УК ВР декабрь нар'!EG61+'[4]УК ВР декабрь нар'!EH61+'[4]УК ВР декабрь нар'!EI61+'[4]УК ВР декабрь нар'!EJ61</f>
        <v>2210.9999999999995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4">
        <f>'[4]УК ВР декабрь нар'!AY61</f>
        <v>2385.1261804193423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SUM(F35:F39)+42427.92</f>
        <v>95699.710625643405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4">
        <f>'[4]УК ВР декабрь нар'!CN61+'[4]УК ВР декабрь нар'!DU61</f>
        <v>28017.666732306621</v>
      </c>
      <c r="L35" s="36"/>
    </row>
    <row r="36" spans="1:12" ht="15.6" hidden="1" x14ac:dyDescent="0.3">
      <c r="A36" s="79" t="s">
        <v>31</v>
      </c>
      <c r="B36" s="79"/>
      <c r="C36" s="79"/>
      <c r="D36" s="79"/>
      <c r="E36" s="79"/>
      <c r="F36" s="24">
        <f>'[4]УК ВР декабрь нар'!CO61+'[4]УК ВР декабрь нар'!DV61</f>
        <v>7198.229522487818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4">
        <f>'[4]УК ВР декабрь нар'!CP61+'[4]УК ВР декабрь нар'!DL61+'[4]УК ВР декабрь нар'!DP61+'[4]УК ВР декабрь нар'!DT61</f>
        <v>2570.2626499999997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4">
        <f>'[4]УК ВР декабрь нар'!DB61+'[4]УК ВР декабрь нар'!DY61+'[4]УК ВР декабрь нар'!DZ61+'[4]УК ВР декабрь нар'!EA61+'[4]УК ВР декабрь нар'!EB61+'[4]УК ВР декабрь нар'!EC61+'[4]УК ВР декабрь нар'!ED61+'[4]УК ВР декабрь нар'!EE61+'[4]УК ВР декабрь нар'!EF61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4">
        <f>'[4]УК ВР декабрь нар'!DG61+'[4]УК ВР декабрь нар'!EP61</f>
        <v>15485.631720848973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5">
        <f>SUM(F41:F49)</f>
        <v>208173.87495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4">
        <f>'[4]УК ВР декабрь нар'!$EU61+'[4]УК ВР декабрь нар'!FV61+'[4]УК ВР декабрь нар'!EY61</f>
        <v>205257</v>
      </c>
      <c r="L41" s="36"/>
    </row>
    <row r="42" spans="1:12" ht="15.6" hidden="1" x14ac:dyDescent="0.3">
      <c r="A42" s="74" t="s">
        <v>31</v>
      </c>
      <c r="B42" s="75"/>
      <c r="C42" s="75"/>
      <c r="D42" s="75"/>
      <c r="E42" s="75"/>
      <c r="F42" s="24"/>
    </row>
    <row r="43" spans="1:12" ht="15.6" hidden="1" x14ac:dyDescent="0.3">
      <c r="A43" s="79" t="s">
        <v>21</v>
      </c>
      <c r="B43" s="79"/>
      <c r="C43" s="79"/>
      <c r="D43" s="79"/>
      <c r="E43" s="74"/>
      <c r="F43" s="24"/>
    </row>
    <row r="44" spans="1:12" ht="15.6" hidden="1" x14ac:dyDescent="0.3">
      <c r="A44" s="74" t="s">
        <v>17</v>
      </c>
      <c r="B44" s="75"/>
      <c r="C44" s="75"/>
      <c r="D44" s="75"/>
      <c r="E44" s="75"/>
      <c r="F44" s="24"/>
    </row>
    <row r="45" spans="1:12" ht="15.6" hidden="1" x14ac:dyDescent="0.3">
      <c r="A45" s="79" t="s">
        <v>22</v>
      </c>
      <c r="B45" s="79"/>
      <c r="C45" s="79"/>
      <c r="D45" s="79"/>
      <c r="E45" s="74"/>
      <c r="F45" s="24"/>
    </row>
    <row r="46" spans="1:12" ht="15.6" hidden="1" x14ac:dyDescent="0.3">
      <c r="A46" s="74" t="s">
        <v>17</v>
      </c>
      <c r="B46" s="75"/>
      <c r="C46" s="75"/>
      <c r="D46" s="75"/>
      <c r="E46" s="75"/>
      <c r="F46" s="24"/>
    </row>
    <row r="47" spans="1:12" ht="15.6" hidden="1" x14ac:dyDescent="0.3">
      <c r="A47" s="79" t="s">
        <v>18</v>
      </c>
      <c r="B47" s="79"/>
      <c r="C47" s="79"/>
      <c r="D47" s="79"/>
      <c r="E47" s="74"/>
      <c r="F47" s="24">
        <f>'[4]УК ВР декабрь нар'!EW61+'[4]УК ВР декабрь нар'!FA61+'[4]УК ВР декабрь нар'!FZ61</f>
        <v>2082.3013499999997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4">
        <f>'[4]УК ВР декабрь нар'!FL61+'[4]УК ВР декабрь нар'!GG61</f>
        <v>834.57359999999971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4">
        <f>'[4]УК ВР декабрь нар'!FS61+'[4]УК ВР декабрь нар'!GL61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1"/>
    </row>
    <row r="51" spans="1:15" ht="15.6" x14ac:dyDescent="0.3">
      <c r="A51" s="92" t="s">
        <v>75</v>
      </c>
      <c r="B51" s="93"/>
      <c r="C51" s="93"/>
      <c r="D51" s="93"/>
      <c r="E51" s="94"/>
      <c r="F51" s="25">
        <f>F26+F33+F40+F50</f>
        <v>309263.22067594028</v>
      </c>
      <c r="G51" s="20"/>
      <c r="K51" s="20"/>
    </row>
    <row r="52" spans="1:15" ht="15.6" x14ac:dyDescent="0.3">
      <c r="A52" s="30" t="s">
        <v>66</v>
      </c>
      <c r="B52" s="43"/>
      <c r="C52" s="43"/>
      <c r="D52" s="43"/>
      <c r="E52" s="43"/>
      <c r="F52" s="25">
        <f>F53+F54+F55</f>
        <v>71022.739999999991</v>
      </c>
    </row>
    <row r="53" spans="1:15" ht="15.6" x14ac:dyDescent="0.3">
      <c r="A53" s="74" t="s">
        <v>23</v>
      </c>
      <c r="B53" s="75"/>
      <c r="C53" s="75"/>
      <c r="D53" s="75"/>
      <c r="E53" s="75"/>
      <c r="F53" s="24">
        <v>15938</v>
      </c>
    </row>
    <row r="54" spans="1:15" ht="15.6" x14ac:dyDescent="0.3">
      <c r="A54" s="74" t="s">
        <v>24</v>
      </c>
      <c r="B54" s="75"/>
      <c r="C54" s="75"/>
      <c r="D54" s="75"/>
      <c r="E54" s="75"/>
      <c r="F54" s="24">
        <v>55084.74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4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5">
        <f>F51+F52</f>
        <v>380285.96067594027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6">
        <f>E17</f>
        <v>363291.11999999994</v>
      </c>
    </row>
    <row r="58" spans="1:15" ht="15.6" x14ac:dyDescent="0.3">
      <c r="A58" s="67" t="s">
        <v>27</v>
      </c>
      <c r="B58" s="67"/>
      <c r="C58" s="67"/>
      <c r="D58" s="67"/>
      <c r="E58" s="67"/>
      <c r="F58" s="25">
        <f>F17</f>
        <v>377633.22</v>
      </c>
      <c r="H58" s="27"/>
    </row>
    <row r="59" spans="1:15" ht="15.6" x14ac:dyDescent="0.3">
      <c r="A59" s="91" t="s">
        <v>28</v>
      </c>
      <c r="B59" s="91"/>
      <c r="C59" s="91"/>
      <c r="D59" s="91"/>
      <c r="E59" s="91"/>
      <c r="F59" s="25">
        <f>F25+F57-F56</f>
        <v>-681446.89136232994</v>
      </c>
      <c r="H59" s="27"/>
      <c r="K59" s="20"/>
    </row>
    <row r="61" spans="1:15" x14ac:dyDescent="0.25">
      <c r="A61" s="32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37 а</vt:lpstr>
      <vt:lpstr>Козловская 37 а(2019)</vt:lpstr>
      <vt:lpstr>Козловская 37 а(2020)</vt:lpstr>
      <vt:lpstr>Козловская 37 а(2021)</vt:lpstr>
      <vt:lpstr>'Козловская 37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2018-04-11T11:24:52Z</cp:lastPrinted>
  <dcterms:created xsi:type="dcterms:W3CDTF">2013-05-24T09:13:10Z</dcterms:created>
  <dcterms:modified xsi:type="dcterms:W3CDTF">2022-04-14T08:12:37Z</dcterms:modified>
</cp:coreProperties>
</file>